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60" windowWidth="19440" windowHeight="13560"/>
  </bookViews>
  <sheets>
    <sheet name="Foglio 1" sheetId="2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1" i="2" l="1"/>
  <c r="G10" i="2"/>
  <c r="G9" i="2"/>
  <c r="G8" i="2"/>
  <c r="G7" i="2"/>
  <c r="G6" i="2"/>
  <c r="G5" i="2"/>
  <c r="G4" i="2"/>
  <c r="G3" i="2"/>
  <c r="G12" i="2" l="1"/>
  <c r="F18" i="2" s="1"/>
  <c r="F16" i="2" l="1"/>
</calcChain>
</file>

<file path=xl/sharedStrings.xml><?xml version="1.0" encoding="utf-8"?>
<sst xmlns="http://schemas.openxmlformats.org/spreadsheetml/2006/main" count="38" uniqueCount="26">
  <si>
    <t>Descrizione</t>
  </si>
  <si>
    <t xml:space="preserve">Fabbisogno mensile stimato  </t>
  </si>
  <si>
    <t>Mesi</t>
  </si>
  <si>
    <t>Importo unitario a base d'asta</t>
  </si>
  <si>
    <t>Importo unitario offerto (€)</t>
  </si>
  <si>
    <t>Importo totale offerto (€)</t>
  </si>
  <si>
    <t>capsule da caffè di marca Nespresso tipologia Aroma “India” come da capitolato tecnico - parag. n. 2.2</t>
  </si>
  <si>
    <t>183</t>
  </si>
  <si>
    <t>36</t>
  </si>
  <si>
    <t>capsule da caffè di marca Nespresso tipologia Aroma “Espresso Leggero” come da capitolato tecnico - parag. n. 2.2</t>
  </si>
  <si>
    <t>capsule da caffè di marca Nespresso tipologia Aroma “Espresso Forte” come da capitolato tecnico - parag. n. 2.2</t>
  </si>
  <si>
    <t>capsule da caffè di marca Nespresso tipologia Aroma “Espresso Decaffeinato” come da capitolato tecnico - parag. n. 2.2</t>
  </si>
  <si>
    <t>capsule da caffè di marca Lavazza come da capitolato tecnico - parag. n. 2.2</t>
  </si>
  <si>
    <t>100</t>
  </si>
  <si>
    <t>kit caffè composto da: bicchierino da caffè, zucchero di canna e/o raffinato, palettine in plastica come da capitolato tecnico - parag. n. 2</t>
  </si>
  <si>
    <t>944</t>
  </si>
  <si>
    <t>bottiglie da ½ lit d’acqua minerale oligominerale - come da capitolato tecnico - parag. n. 2.2</t>
  </si>
  <si>
    <t>315</t>
  </si>
  <si>
    <t>bottiglie da ½ lit d’acqua minerale effervescente naturale - come da capitolato tecnico - parag. n. 2.2</t>
  </si>
  <si>
    <t>bicchieri di plastica come da capitolato tecnico - parag. n. 2</t>
  </si>
  <si>
    <t>500</t>
  </si>
  <si>
    <t xml:space="preserve">PTO (Prezzo Totale Offerto 
al netto dell'IVA) </t>
  </si>
  <si>
    <t>Importo massimo contrattule al netto dell'IVA</t>
  </si>
  <si>
    <t>Sistema di Verifica in caso di offerta superiore alla base d'asta</t>
  </si>
  <si>
    <t xml:space="preserve">PTO (Prezzo totale offerto al netto dell'IVA) </t>
  </si>
  <si>
    <t>Le quantità stimate per il fabbisogno mensile indicate nella colonna "C" sono puramente indicative utile ai soli fini dell’aggiudicazione secondo il criterio dell’offerta economicamente più vantaggiose sulla base del minor prezzo.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</si>
</sst>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_-&quot;€&quot;\ * #,##0.00_-;\-&quot;€&quot;\ * #,##0.00_-;_-&quot;€&quot;\ 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4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9" fontId="10" fillId="4" borderId="6" xfId="0" applyNumberFormat="1" applyFont="1" applyFill="1" applyBorder="1" applyAlignment="1">
      <alignment horizontal="center" vertical="center" wrapText="1"/>
    </xf>
    <xf numFmtId="165" fontId="11" fillId="2" borderId="1" xfId="4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5" fontId="12" fillId="0" borderId="8" xfId="4" applyFont="1" applyBorder="1" applyAlignment="1" applyProtection="1">
      <alignment horizontal="center" vertical="center" wrapText="1"/>
    </xf>
    <xf numFmtId="164" fontId="12" fillId="0" borderId="9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165" fontId="8" fillId="0" borderId="10" xfId="4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4" fillId="0" borderId="0" xfId="0" applyFont="1" applyBorder="1" applyAlignment="1">
      <alignment horizontal="center" vertical="center" wrapText="1"/>
    </xf>
    <xf numFmtId="165" fontId="0" fillId="0" borderId="0" xfId="4" applyFont="1"/>
    <xf numFmtId="165" fontId="7" fillId="0" borderId="0" xfId="4" applyFont="1" applyFill="1" applyBorder="1"/>
    <xf numFmtId="0" fontId="5" fillId="0" borderId="0" xfId="1" applyFont="1" applyFill="1" applyBorder="1" applyAlignment="1" applyProtection="1">
      <alignment horizontal="center" vertical="center"/>
    </xf>
    <xf numFmtId="164" fontId="15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165" fontId="12" fillId="0" borderId="8" xfId="4" applyFont="1" applyBorder="1" applyAlignment="1" applyProtection="1">
      <alignment horizontal="center" vertical="center" wrapText="1"/>
      <protection locked="0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5" fillId="3" borderId="2" xfId="4" applyNumberFormat="1" applyFont="1" applyFill="1" applyBorder="1" applyAlignment="1" applyProtection="1">
      <alignment horizontal="center" vertical="center" wrapText="1"/>
    </xf>
    <xf numFmtId="164" fontId="15" fillId="3" borderId="4" xfId="4" applyNumberFormat="1" applyFont="1" applyFill="1" applyBorder="1" applyAlignment="1" applyProtection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0" fontId="16" fillId="0" borderId="2" xfId="1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>
      <alignment wrapText="1"/>
    </xf>
    <xf numFmtId="0" fontId="1" fillId="0" borderId="4" xfId="0" applyFont="1" applyBorder="1" applyAlignment="1">
      <alignment wrapText="1"/>
    </xf>
  </cellXfs>
  <cellStyles count="5">
    <cellStyle name="Normale" xfId="0" builtinId="0"/>
    <cellStyle name="Normale 2" xfId="2"/>
    <cellStyle name="Normale 3" xfId="1"/>
    <cellStyle name="Percentuale 2" xfId="3"/>
    <cellStyle name="Valuta 2" xf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0"/>
  <sheetViews>
    <sheetView tabSelected="1" zoomScale="60" zoomScaleNormal="60" workbookViewId="0">
      <selection activeCell="B22" sqref="B22"/>
    </sheetView>
  </sheetViews>
  <sheetFormatPr defaultRowHeight="14.5" x14ac:dyDescent="0.35"/>
  <cols>
    <col min="1" max="1" width="2.08984375" customWidth="1"/>
    <col min="2" max="2" width="24.36328125" customWidth="1"/>
    <col min="3" max="7" width="17.7265625" customWidth="1"/>
  </cols>
  <sheetData>
    <row r="1" spans="2:7" ht="11" customHeight="1" thickBot="1" x14ac:dyDescent="0.4"/>
    <row r="2" spans="2:7" ht="23.5" thickBot="1" x14ac:dyDescent="0.4">
      <c r="B2" s="7" t="s">
        <v>0</v>
      </c>
      <c r="C2" s="8" t="s">
        <v>1</v>
      </c>
      <c r="D2" s="8" t="s">
        <v>2</v>
      </c>
      <c r="E2" s="10" t="s">
        <v>3</v>
      </c>
      <c r="F2" s="11" t="s">
        <v>4</v>
      </c>
      <c r="G2" s="12" t="s">
        <v>5</v>
      </c>
    </row>
    <row r="3" spans="2:7" ht="52" x14ac:dyDescent="0.35">
      <c r="B3" s="13" t="s">
        <v>6</v>
      </c>
      <c r="C3" s="9" t="s">
        <v>7</v>
      </c>
      <c r="D3" s="9" t="s">
        <v>8</v>
      </c>
      <c r="E3" s="14">
        <v>0.4</v>
      </c>
      <c r="F3" s="26"/>
      <c r="G3" s="15">
        <f>C3*D3*F3</f>
        <v>0</v>
      </c>
    </row>
    <row r="4" spans="2:7" ht="65" x14ac:dyDescent="0.35">
      <c r="B4" s="13" t="s">
        <v>9</v>
      </c>
      <c r="C4" s="9" t="s">
        <v>7</v>
      </c>
      <c r="D4" s="9" t="s">
        <v>8</v>
      </c>
      <c r="E4" s="14">
        <v>0.4</v>
      </c>
      <c r="F4" s="26"/>
      <c r="G4" s="15">
        <f t="shared" ref="G4:G10" si="0">C4*D4*F4</f>
        <v>0</v>
      </c>
    </row>
    <row r="5" spans="2:7" ht="65" x14ac:dyDescent="0.35">
      <c r="B5" s="13" t="s">
        <v>10</v>
      </c>
      <c r="C5" s="9" t="s">
        <v>7</v>
      </c>
      <c r="D5" s="9" t="s">
        <v>8</v>
      </c>
      <c r="E5" s="14">
        <v>0.4</v>
      </c>
      <c r="F5" s="26"/>
      <c r="G5" s="15">
        <f>C5*D5*F5</f>
        <v>0</v>
      </c>
    </row>
    <row r="6" spans="2:7" ht="65" x14ac:dyDescent="0.35">
      <c r="B6" s="13" t="s">
        <v>11</v>
      </c>
      <c r="C6" s="9" t="s">
        <v>7</v>
      </c>
      <c r="D6" s="9" t="s">
        <v>8</v>
      </c>
      <c r="E6" s="14">
        <v>0.4</v>
      </c>
      <c r="F6" s="26"/>
      <c r="G6" s="15">
        <f t="shared" si="0"/>
        <v>0</v>
      </c>
    </row>
    <row r="7" spans="2:7" ht="39" x14ac:dyDescent="0.35">
      <c r="B7" s="13" t="s">
        <v>12</v>
      </c>
      <c r="C7" s="9" t="s">
        <v>13</v>
      </c>
      <c r="D7" s="9" t="s">
        <v>8</v>
      </c>
      <c r="E7" s="14">
        <v>0.4</v>
      </c>
      <c r="F7" s="26"/>
      <c r="G7" s="15">
        <f t="shared" si="0"/>
        <v>0</v>
      </c>
    </row>
    <row r="8" spans="2:7" ht="65" x14ac:dyDescent="0.35">
      <c r="B8" s="13" t="s">
        <v>14</v>
      </c>
      <c r="C8" s="9" t="s">
        <v>15</v>
      </c>
      <c r="D8" s="9" t="s">
        <v>8</v>
      </c>
      <c r="E8" s="14">
        <v>0.12</v>
      </c>
      <c r="F8" s="26"/>
      <c r="G8" s="15">
        <f t="shared" si="0"/>
        <v>0</v>
      </c>
    </row>
    <row r="9" spans="2:7" ht="52" x14ac:dyDescent="0.35">
      <c r="B9" s="13" t="s">
        <v>16</v>
      </c>
      <c r="C9" s="9" t="s">
        <v>17</v>
      </c>
      <c r="D9" s="9" t="s">
        <v>8</v>
      </c>
      <c r="E9" s="14">
        <v>0.37</v>
      </c>
      <c r="F9" s="26"/>
      <c r="G9" s="15">
        <f t="shared" si="0"/>
        <v>0</v>
      </c>
    </row>
    <row r="10" spans="2:7" ht="52" x14ac:dyDescent="0.35">
      <c r="B10" s="13" t="s">
        <v>18</v>
      </c>
      <c r="C10" s="9" t="s">
        <v>17</v>
      </c>
      <c r="D10" s="9" t="s">
        <v>8</v>
      </c>
      <c r="E10" s="14">
        <v>0.37</v>
      </c>
      <c r="F10" s="26"/>
      <c r="G10" s="15">
        <f t="shared" si="0"/>
        <v>0</v>
      </c>
    </row>
    <row r="11" spans="2:7" ht="26.5" thickBot="1" x14ac:dyDescent="0.4">
      <c r="B11" s="13" t="s">
        <v>19</v>
      </c>
      <c r="C11" s="9" t="s">
        <v>20</v>
      </c>
      <c r="D11" s="9" t="s">
        <v>8</v>
      </c>
      <c r="E11" s="14">
        <v>0.05</v>
      </c>
      <c r="F11" s="26"/>
      <c r="G11" s="15">
        <f>C11*D11*F11</f>
        <v>0</v>
      </c>
    </row>
    <row r="12" spans="2:7" ht="56" thickBot="1" x14ac:dyDescent="0.4">
      <c r="B12" s="16" t="s">
        <v>21</v>
      </c>
      <c r="C12" s="17"/>
      <c r="D12" s="17"/>
      <c r="E12" s="18"/>
      <c r="F12" s="19"/>
      <c r="G12" s="6">
        <f>IF((SUM(G3:G11))&lt;=F14,(SUM(G3:G11)),"ERRORE l'importo offerto supera importo massimo autorizzato")</f>
        <v>0</v>
      </c>
    </row>
    <row r="13" spans="2:7" ht="15" thickBot="1" x14ac:dyDescent="0.4">
      <c r="B13" s="20"/>
      <c r="E13" s="21"/>
      <c r="F13" s="1"/>
      <c r="G13" s="3"/>
    </row>
    <row r="14" spans="2:7" ht="47" thickBot="1" x14ac:dyDescent="0.4">
      <c r="B14" s="5" t="s">
        <v>22</v>
      </c>
      <c r="C14" s="2"/>
      <c r="D14" s="2"/>
      <c r="E14" s="22"/>
      <c r="F14" s="27">
        <v>25000</v>
      </c>
      <c r="G14" s="28"/>
    </row>
    <row r="15" spans="2:7" ht="15" thickBot="1" x14ac:dyDescent="0.4">
      <c r="B15" s="20"/>
      <c r="C15" s="2"/>
      <c r="D15" s="2"/>
      <c r="E15" s="22"/>
      <c r="F15" s="4"/>
      <c r="G15" s="2"/>
    </row>
    <row r="16" spans="2:7" ht="62.5" thickBot="1" x14ac:dyDescent="0.4">
      <c r="B16" s="5" t="s">
        <v>23</v>
      </c>
      <c r="C16" s="2"/>
      <c r="D16" s="2"/>
      <c r="E16" s="22"/>
      <c r="F16" s="29" t="str">
        <f>IF(G12&gt;F14,"ATTENZIONE: L'offerta complessiva è superiore alla Base d'asta","OK")</f>
        <v>OK</v>
      </c>
      <c r="G16" s="30"/>
    </row>
    <row r="17" spans="2:7" ht="18" thickBot="1" x14ac:dyDescent="0.4">
      <c r="B17" s="23"/>
      <c r="C17" s="2"/>
      <c r="D17" s="2"/>
      <c r="E17" s="22"/>
      <c r="F17" s="24"/>
      <c r="G17" s="2"/>
    </row>
    <row r="18" spans="2:7" ht="47" thickBot="1" x14ac:dyDescent="0.4">
      <c r="B18" s="5" t="s">
        <v>24</v>
      </c>
      <c r="E18" s="21"/>
      <c r="F18" s="31">
        <f>IF((G12&lt;=F14),G12,"ERRORE")</f>
        <v>0</v>
      </c>
      <c r="G18" s="32"/>
    </row>
    <row r="19" spans="2:7" ht="15" thickBot="1" x14ac:dyDescent="0.4">
      <c r="B19" s="25"/>
      <c r="E19" s="21"/>
    </row>
    <row r="20" spans="2:7" ht="52.5" customHeight="1" thickBot="1" x14ac:dyDescent="0.4">
      <c r="B20" s="33" t="s">
        <v>25</v>
      </c>
      <c r="C20" s="34"/>
      <c r="D20" s="34"/>
      <c r="E20" s="34"/>
      <c r="F20" s="34"/>
      <c r="G20" s="35"/>
    </row>
  </sheetData>
  <sheetProtection algorithmName="SHA-512" hashValue="ybMYyV3mfaA1toy2rWnV3AC6PI9foXxr5l72iidDscu5H/FEC1K0tOoAeEh6cw0l6qe1lmPJxGZClGMfGZDf7A==" saltValue="a33KtrSd/LQHjiPw8wL5lw==" spinCount="100000" sheet="1" objects="1" scenarios="1"/>
  <mergeCells count="4">
    <mergeCell ref="F14:G14"/>
    <mergeCell ref="F16:G16"/>
    <mergeCell ref="F18:G18"/>
    <mergeCell ref="B20:G20"/>
  </mergeCells>
  <conditionalFormatting sqref="F18">
    <cfRule type="cellIs" dxfId="5" priority="3" operator="equal">
      <formula>$G$14</formula>
    </cfRule>
    <cfRule type="cellIs" dxfId="4" priority="4" operator="lessThan">
      <formula>$G$14</formula>
    </cfRule>
    <cfRule type="cellIs" dxfId="3" priority="5" operator="greaterThan">
      <formula>$G$14</formula>
    </cfRule>
  </conditionalFormatting>
  <conditionalFormatting sqref="G12">
    <cfRule type="cellIs" dxfId="2" priority="6" operator="greaterThan">
      <formula>#REF!</formula>
    </cfRule>
  </conditionalFormatting>
  <conditionalFormatting sqref="F18:G18">
    <cfRule type="cellIs" dxfId="1" priority="1" operator="greaterThan">
      <formula>$G$14</formula>
    </cfRule>
    <cfRule type="cellIs" dxfId="0" priority="2" operator="lessThanOrEqual">
      <formula>$G$14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2021-07-15T13:13:16Z</dcterms:modified>
</cp:coreProperties>
</file>